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Лист1!$G$1:$H$35</definedName>
    <definedName name="OLE_LINK22" localSheetId="0">Лист1!$B$15</definedName>
    <definedName name="_xlnm.Print_Area" localSheetId="0">Лист1!$A$1:$T$35</definedName>
  </definedNames>
  <calcPr calcId="145621" refMode="R1C1"/>
</workbook>
</file>

<file path=xl/calcChain.xml><?xml version="1.0" encoding="utf-8"?>
<calcChain xmlns="http://schemas.openxmlformats.org/spreadsheetml/2006/main">
  <c r="H35" i="1" l="1"/>
  <c r="H34" i="1"/>
  <c r="H30" i="1"/>
  <c r="H31" i="1"/>
  <c r="H29" i="1"/>
  <c r="H22" i="1"/>
  <c r="H19" i="1"/>
  <c r="H32" i="1"/>
  <c r="H12" i="1"/>
  <c r="H9" i="1"/>
  <c r="H8" i="1"/>
  <c r="H21" i="1"/>
  <c r="H20" i="1"/>
  <c r="H7" i="1"/>
  <c r="H28" i="1"/>
  <c r="H27" i="1"/>
  <c r="H26" i="1"/>
  <c r="H25" i="1"/>
  <c r="H18" i="1"/>
  <c r="H17" i="1"/>
  <c r="H16" i="1"/>
  <c r="H14" i="1"/>
  <c r="H11" i="1"/>
  <c r="H10" i="1"/>
  <c r="H6" i="1"/>
</calcChain>
</file>

<file path=xl/sharedStrings.xml><?xml version="1.0" encoding="utf-8"?>
<sst xmlns="http://schemas.openxmlformats.org/spreadsheetml/2006/main" count="110" uniqueCount="56">
  <si>
    <t>№ лота</t>
  </si>
  <si>
    <t>Наименование товара</t>
  </si>
  <si>
    <t>Ед. изм.</t>
  </si>
  <si>
    <t>К-во</t>
  </si>
  <si>
    <t>Цена, за единицу, тенге</t>
  </si>
  <si>
    <t>Сумма, выделенная для закупа способом тендера, тенге</t>
  </si>
  <si>
    <t>ТОО ОМБ-Казахстан</t>
  </si>
  <si>
    <t>ТОО Ангрофарм-НС</t>
  </si>
  <si>
    <t>ACL ТОР CUVETTES /Кюветы  ACL TOP</t>
  </si>
  <si>
    <t>ARC Wash Buffer /Моющий буфер (1Lx4) for 920test</t>
  </si>
  <si>
    <t>Lamp Halogen 12V/100W Assy Cobas Integra</t>
  </si>
  <si>
    <t>Гребенки стерильные для Процессора магнитных частиц AutoMag-96 (упаковка 50шт)</t>
  </si>
  <si>
    <t>Держатели для взятия венозной крови, стандартный с ребристой поверхностью, центральная резьба для двусторонней иглы</t>
  </si>
  <si>
    <t>Иглы BD Vacutainer Flashback Needle  для забора венозной крови размером 21G x1 (0,8х25мм)</t>
  </si>
  <si>
    <t xml:space="preserve">Калибровочные тест-полоски Cobas U 25Str  </t>
  </si>
  <si>
    <t xml:space="preserve">Кассеты с тест-полосками Cobas u pack(400)  </t>
  </si>
  <si>
    <t xml:space="preserve">Контейнер для сбора кала 30мл (стерильный)  </t>
  </si>
  <si>
    <t xml:space="preserve">Контейнеры для биологического материала 125мл с крышкой </t>
  </si>
  <si>
    <t xml:space="preserve">Кюветы (400) Cobas </t>
  </si>
  <si>
    <t xml:space="preserve">Лампа бактерицидная F30T8 30W G13  </t>
  </si>
  <si>
    <t>Микрокюветы Cuvette Cobas Integra</t>
  </si>
  <si>
    <t>Набор Cobas Integra для забора проб.2шт</t>
  </si>
  <si>
    <t xml:space="preserve">Наконечники ASSAY TIP 30*120, </t>
  </si>
  <si>
    <t>Наконечники с фильтром 1-200мкл,для дозаторов Axyden 1000 шт / уп)</t>
  </si>
  <si>
    <t>Наконечники с фильтром 100-1000мкл, длинные, прозрачные (упк=96шт)</t>
  </si>
  <si>
    <t>Планшеты глубоколуночные Процессора магнитных частиц AutoMag-96 стерильные 50шт/упак.</t>
  </si>
  <si>
    <t>Пробирка  5мл, круглодонная полистирольные, с крышкой 125шт/упк, 1000шт/кор,</t>
  </si>
  <si>
    <t xml:space="preserve">Пробирка вакуумная Vacuette c К3 ЭДТА на 6,0 мл с фиолетовой крышкой с черным кольцом. </t>
  </si>
  <si>
    <t xml:space="preserve">Пробирка вакуумная Vacuette для с натрия  цитратом 3,2% 3.5мл голубая крышка с черным кольцом. </t>
  </si>
  <si>
    <t>Пробирки белые с крышкой 1000шт.Cobas Integra</t>
  </si>
  <si>
    <t xml:space="preserve">Резервуар для  отходов  в комплекте 20шт Cobas integra </t>
  </si>
  <si>
    <t xml:space="preserve">Референсный электрод  AVL REF. ELECTRODE LOW COST, </t>
  </si>
  <si>
    <t>Термобумага для ABL 9180 приборов   9100-й серии 5 роликов в уп</t>
  </si>
  <si>
    <t>Скальпель однораз. стер №11</t>
  </si>
  <si>
    <t xml:space="preserve">Скальпель однораз. стер.№15  </t>
  </si>
  <si>
    <t xml:space="preserve">Скальпель однораз. стер.№21  </t>
  </si>
  <si>
    <t xml:space="preserve">Шприц к перфузору 50мл  </t>
  </si>
  <si>
    <t>Шприц 1гр.о/р инсулиновый</t>
  </si>
  <si>
    <t>Жировые эмульсии</t>
  </si>
  <si>
    <t xml:space="preserve">Комплекс аминокислот для парентерального питания </t>
  </si>
  <si>
    <t>упк.</t>
  </si>
  <si>
    <t>шт.</t>
  </si>
  <si>
    <t>кор.</t>
  </si>
  <si>
    <t>шт</t>
  </si>
  <si>
    <t>100 403,99</t>
  </si>
  <si>
    <t>фл</t>
  </si>
  <si>
    <t>ТОО Альянс-Фарм</t>
  </si>
  <si>
    <t>ТОО Арша</t>
  </si>
  <si>
    <t>ТОО ТЦ Мастер</t>
  </si>
  <si>
    <t>ИП BMLG.KZ</t>
  </si>
  <si>
    <t>ТОО Aum+</t>
  </si>
  <si>
    <t>ТОО Абзал Алем</t>
  </si>
  <si>
    <t>ПК Витанова</t>
  </si>
  <si>
    <t>ТОО Формат НС</t>
  </si>
  <si>
    <t>ТОО ЛюксТест</t>
  </si>
  <si>
    <t>ТОО Гелика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</si>
</sst>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0" fontId="4" fillId="0" borderId="1" xfId="0" applyFont="1" applyFill="1" applyBorder="1" applyAlignment="1">
      <alignment horizontal="center"/>
    </xf>
    <xf numFmtId="164" fontId="4" fillId="0" borderId="1" xfId="1" applyNumberFormat="1" applyFont="1" applyFill="1" applyBorder="1"/>
    <xf numFmtId="0" fontId="4" fillId="0" borderId="1" xfId="0" applyFont="1" applyFill="1" applyBorder="1"/>
    <xf numFmtId="0" fontId="0" fillId="0" borderId="0" xfId="0" applyFill="1"/>
    <xf numFmtId="0" fontId="0" fillId="0" borderId="1" xfId="0" applyFill="1" applyBorder="1"/>
    <xf numFmtId="0" fontId="4" fillId="0" borderId="1" xfId="0" applyFont="1" applyFill="1" applyBorder="1" applyAlignment="1">
      <alignment wrapText="1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/>
    </xf>
    <xf numFmtId="164" fontId="0" fillId="0" borderId="0" xfId="1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textRotation="90" wrapText="1"/>
    </xf>
    <xf numFmtId="0" fontId="4" fillId="0" borderId="2" xfId="0" applyFont="1" applyFill="1" applyBorder="1"/>
    <xf numFmtId="164" fontId="0" fillId="0" borderId="1" xfId="1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wrapText="1"/>
    </xf>
    <xf numFmtId="0" fontId="6" fillId="0" borderId="1" xfId="0" applyFont="1" applyFill="1" applyBorder="1"/>
    <xf numFmtId="164" fontId="4" fillId="0" borderId="1" xfId="1" applyNumberFormat="1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0" fontId="0" fillId="3" borderId="0" xfId="0" applyFill="1"/>
    <xf numFmtId="164" fontId="4" fillId="0" borderId="1" xfId="1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6" fillId="0" borderId="1" xfId="0" applyNumberFormat="1" applyFont="1" applyFill="1" applyBorder="1"/>
    <xf numFmtId="0" fontId="2" fillId="0" borderId="5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5" fillId="0" borderId="7" xfId="0" applyFont="1" applyBorder="1" applyAlignment="1">
      <alignment horizontal="center" vertical="center"/>
    </xf>
    <xf numFmtId="4" fontId="5" fillId="0" borderId="7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4" fontId="5" fillId="0" borderId="10" xfId="0" applyNumberFormat="1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4" fontId="5" fillId="2" borderId="10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3" fontId="5" fillId="2" borderId="10" xfId="0" applyNumberFormat="1" applyFont="1" applyFill="1" applyBorder="1" applyAlignment="1">
      <alignment horizontal="center" vertical="center"/>
    </xf>
    <xf numFmtId="4" fontId="7" fillId="2" borderId="10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0" fillId="3" borderId="1" xfId="0" applyFill="1" applyBorder="1"/>
    <xf numFmtId="0" fontId="6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5" fillId="3" borderId="9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/>
    </xf>
    <xf numFmtId="3" fontId="5" fillId="3" borderId="10" xfId="0" applyNumberFormat="1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164" fontId="0" fillId="3" borderId="1" xfId="1" applyNumberFormat="1" applyFont="1" applyFill="1" applyBorder="1"/>
    <xf numFmtId="0" fontId="5" fillId="3" borderId="8" xfId="0" applyFont="1" applyFill="1" applyBorder="1" applyAlignment="1">
      <alignment vertical="center" wrapText="1"/>
    </xf>
    <xf numFmtId="4" fontId="5" fillId="3" borderId="10" xfId="0" applyNumberFormat="1" applyFont="1" applyFill="1" applyBorder="1" applyAlignment="1">
      <alignment horizontal="center" vertical="center"/>
    </xf>
    <xf numFmtId="164" fontId="4" fillId="3" borderId="1" xfId="1" applyNumberFormat="1" applyFont="1" applyFill="1" applyBorder="1"/>
    <xf numFmtId="0" fontId="4" fillId="3" borderId="6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5"/>
  <sheetViews>
    <sheetView tabSelected="1" view="pageBreakPreview" zoomScale="70" zoomScaleNormal="70" zoomScaleSheetLayoutView="70" workbookViewId="0">
      <pane ySplit="1" topLeftCell="A2" activePane="bottomLeft" state="frozen"/>
      <selection pane="bottomLeft" activeCell="B31" sqref="B31"/>
    </sheetView>
  </sheetViews>
  <sheetFormatPr defaultRowHeight="15" x14ac:dyDescent="0.25"/>
  <cols>
    <col min="1" max="1" width="9.5703125" style="4" bestFit="1" customWidth="1"/>
    <col min="2" max="2" width="42" style="7" customWidth="1"/>
    <col min="3" max="3" width="7.5703125" style="4" customWidth="1"/>
    <col min="4" max="4" width="9.140625" style="4" customWidth="1"/>
    <col min="5" max="5" width="13.140625" style="4" customWidth="1"/>
    <col min="6" max="6" width="17.7109375" style="4" customWidth="1"/>
    <col min="7" max="7" width="9.140625" style="8" hidden="1" customWidth="1"/>
    <col min="8" max="8" width="14.5703125" style="4" hidden="1" customWidth="1"/>
    <col min="9" max="9" width="14.7109375" style="9" customWidth="1"/>
    <col min="10" max="23" width="14.7109375" style="4" customWidth="1"/>
    <col min="24" max="16384" width="9.140625" style="4"/>
  </cols>
  <sheetData>
    <row r="1" spans="1:23" ht="18.75" x14ac:dyDescent="0.3">
      <c r="A1" s="61" t="s">
        <v>0</v>
      </c>
      <c r="B1" s="63" t="s">
        <v>1</v>
      </c>
      <c r="C1" s="65" t="s">
        <v>2</v>
      </c>
      <c r="D1" s="61" t="s">
        <v>3</v>
      </c>
      <c r="E1" s="61" t="s">
        <v>4</v>
      </c>
      <c r="F1" s="61" t="s">
        <v>5</v>
      </c>
      <c r="G1" s="60"/>
      <c r="H1" s="10"/>
      <c r="I1" s="12"/>
      <c r="J1" s="13"/>
      <c r="K1" s="13"/>
    </row>
    <row r="2" spans="1:23" ht="86.25" customHeight="1" x14ac:dyDescent="0.3">
      <c r="A2" s="62"/>
      <c r="B2" s="64"/>
      <c r="C2" s="66"/>
      <c r="D2" s="62"/>
      <c r="E2" s="62"/>
      <c r="F2" s="62"/>
      <c r="G2" s="60"/>
      <c r="H2" s="11"/>
      <c r="I2" s="24" t="s">
        <v>46</v>
      </c>
      <c r="J2" s="25" t="s">
        <v>47</v>
      </c>
      <c r="K2" s="25" t="s">
        <v>48</v>
      </c>
      <c r="L2" s="6" t="s">
        <v>49</v>
      </c>
      <c r="M2" s="6" t="s">
        <v>6</v>
      </c>
      <c r="N2" s="6" t="s">
        <v>50</v>
      </c>
      <c r="O2" s="6" t="s">
        <v>51</v>
      </c>
      <c r="P2" s="3" t="s">
        <v>52</v>
      </c>
      <c r="Q2" s="6" t="s">
        <v>7</v>
      </c>
      <c r="R2" s="6" t="s">
        <v>53</v>
      </c>
      <c r="S2" s="6" t="s">
        <v>54</v>
      </c>
      <c r="T2" s="6" t="s">
        <v>55</v>
      </c>
      <c r="U2" s="6"/>
      <c r="V2" s="6"/>
      <c r="W2" s="6"/>
    </row>
    <row r="3" spans="1:23" ht="28.5" customHeight="1" thickBot="1" x14ac:dyDescent="0.35">
      <c r="A3" s="15"/>
      <c r="B3" s="16"/>
      <c r="C3" s="17"/>
      <c r="D3" s="15"/>
      <c r="E3" s="15"/>
      <c r="F3" s="15"/>
      <c r="G3" s="27"/>
      <c r="H3" s="18"/>
      <c r="I3" s="19">
        <v>1</v>
      </c>
      <c r="J3" s="19">
        <v>2</v>
      </c>
      <c r="K3" s="19">
        <v>3</v>
      </c>
      <c r="L3" s="19">
        <v>7</v>
      </c>
      <c r="M3" s="19">
        <v>8</v>
      </c>
      <c r="N3" s="19">
        <v>9</v>
      </c>
      <c r="O3" s="19">
        <v>10</v>
      </c>
      <c r="P3" s="19">
        <v>11</v>
      </c>
      <c r="Q3" s="19">
        <v>12</v>
      </c>
      <c r="R3" s="19">
        <v>13</v>
      </c>
      <c r="S3" s="19">
        <v>14</v>
      </c>
      <c r="T3" s="19">
        <v>15</v>
      </c>
      <c r="U3" s="19">
        <v>16</v>
      </c>
      <c r="V3" s="19">
        <v>17</v>
      </c>
      <c r="W3" s="19">
        <v>18</v>
      </c>
    </row>
    <row r="4" spans="1:23" s="23" customFormat="1" ht="39.950000000000003" customHeight="1" thickBot="1" x14ac:dyDescent="0.35">
      <c r="A4" s="1">
        <v>1</v>
      </c>
      <c r="B4" s="29" t="s">
        <v>8</v>
      </c>
      <c r="C4" s="34" t="s">
        <v>40</v>
      </c>
      <c r="D4" s="34">
        <v>10</v>
      </c>
      <c r="E4" s="35">
        <v>94438.2</v>
      </c>
      <c r="F4" s="35">
        <v>944382</v>
      </c>
      <c r="G4" s="6" t="s">
        <v>54</v>
      </c>
      <c r="H4" s="28"/>
      <c r="I4" s="2"/>
      <c r="J4" s="3"/>
      <c r="K4" s="3"/>
      <c r="L4" s="3"/>
      <c r="M4" s="3"/>
      <c r="N4" s="3"/>
      <c r="O4" s="3"/>
      <c r="P4" s="5"/>
      <c r="Q4" s="5"/>
      <c r="R4" s="3"/>
      <c r="S4" s="46">
        <v>94299</v>
      </c>
      <c r="T4" s="3"/>
      <c r="U4" s="3"/>
      <c r="V4" s="3"/>
      <c r="W4" s="3"/>
    </row>
    <row r="5" spans="1:23" ht="39.950000000000003" customHeight="1" thickBot="1" x14ac:dyDescent="0.35">
      <c r="A5" s="1">
        <v>2</v>
      </c>
      <c r="B5" s="30" t="s">
        <v>9</v>
      </c>
      <c r="C5" s="36" t="s">
        <v>40</v>
      </c>
      <c r="D5" s="36">
        <v>7</v>
      </c>
      <c r="E5" s="37">
        <v>28076.799999999999</v>
      </c>
      <c r="F5" s="37">
        <v>196537.60000000001</v>
      </c>
      <c r="G5" s="6" t="s">
        <v>50</v>
      </c>
      <c r="H5" s="28"/>
      <c r="I5" s="2"/>
      <c r="J5" s="3"/>
      <c r="K5" s="3"/>
      <c r="L5" s="20"/>
      <c r="M5" s="20"/>
      <c r="N5" s="48">
        <v>28076</v>
      </c>
      <c r="O5" s="20"/>
      <c r="P5" s="5"/>
      <c r="Q5" s="5"/>
      <c r="R5" s="3"/>
      <c r="S5" s="3"/>
      <c r="T5" s="3"/>
      <c r="U5" s="3"/>
      <c r="V5" s="3"/>
      <c r="W5" s="3"/>
    </row>
    <row r="6" spans="1:23" ht="39.950000000000003" customHeight="1" thickBot="1" x14ac:dyDescent="0.35">
      <c r="A6" s="1">
        <v>3</v>
      </c>
      <c r="B6" s="30" t="s">
        <v>10</v>
      </c>
      <c r="C6" s="36" t="s">
        <v>40</v>
      </c>
      <c r="D6" s="36">
        <v>1</v>
      </c>
      <c r="E6" s="37">
        <v>90950</v>
      </c>
      <c r="F6" s="37">
        <v>90950</v>
      </c>
      <c r="G6" s="25" t="s">
        <v>48</v>
      </c>
      <c r="H6" s="28">
        <f>D6*K6</f>
        <v>87000</v>
      </c>
      <c r="I6" s="2"/>
      <c r="J6" s="3"/>
      <c r="K6" s="46">
        <v>87000</v>
      </c>
      <c r="L6" s="26"/>
      <c r="M6" s="20"/>
      <c r="N6" s="20"/>
      <c r="O6" s="20"/>
      <c r="P6" s="5"/>
      <c r="Q6" s="5"/>
      <c r="R6" s="3"/>
      <c r="S6" s="3"/>
      <c r="T6" s="3"/>
      <c r="U6" s="3"/>
      <c r="V6" s="3"/>
      <c r="W6" s="3"/>
    </row>
    <row r="7" spans="1:23" ht="27" customHeight="1" thickBot="1" x14ac:dyDescent="0.35">
      <c r="A7" s="1">
        <v>4</v>
      </c>
      <c r="B7" s="31" t="s">
        <v>11</v>
      </c>
      <c r="C7" s="38" t="s">
        <v>40</v>
      </c>
      <c r="D7" s="38">
        <v>1</v>
      </c>
      <c r="E7" s="39">
        <v>149693</v>
      </c>
      <c r="F7" s="39">
        <v>149693</v>
      </c>
      <c r="G7" s="3" t="s">
        <v>52</v>
      </c>
      <c r="H7" s="28">
        <f>D7*P7</f>
        <v>130000</v>
      </c>
      <c r="I7" s="2"/>
      <c r="J7" s="3"/>
      <c r="K7" s="3"/>
      <c r="L7" s="20"/>
      <c r="M7" s="20"/>
      <c r="N7" s="20"/>
      <c r="O7" s="20"/>
      <c r="P7" s="47">
        <v>130000</v>
      </c>
      <c r="Q7" s="5"/>
      <c r="R7" s="3"/>
      <c r="S7" s="3"/>
      <c r="T7" s="3"/>
      <c r="U7" s="3"/>
      <c r="V7" s="3"/>
      <c r="W7" s="3"/>
    </row>
    <row r="8" spans="1:23" ht="39.950000000000003" customHeight="1" thickBot="1" x14ac:dyDescent="0.35">
      <c r="A8" s="1">
        <v>5</v>
      </c>
      <c r="B8" s="31" t="s">
        <v>12</v>
      </c>
      <c r="C8" s="40" t="s">
        <v>41</v>
      </c>
      <c r="D8" s="41">
        <v>8000</v>
      </c>
      <c r="E8" s="38">
        <v>18.010000000000002</v>
      </c>
      <c r="F8" s="39">
        <v>144064.79999999999</v>
      </c>
      <c r="G8" s="6" t="s">
        <v>6</v>
      </c>
      <c r="H8" s="28">
        <f>D8*M8</f>
        <v>102000</v>
      </c>
      <c r="I8" s="2"/>
      <c r="J8" s="3"/>
      <c r="K8" s="3"/>
      <c r="L8" s="20"/>
      <c r="M8" s="48">
        <v>12.75</v>
      </c>
      <c r="N8" s="20"/>
      <c r="O8" s="20"/>
      <c r="P8" s="5"/>
      <c r="Q8" s="5"/>
      <c r="R8" s="3"/>
      <c r="S8" s="3"/>
      <c r="T8" s="3"/>
      <c r="U8" s="3"/>
      <c r="V8" s="3"/>
      <c r="W8" s="3"/>
    </row>
    <row r="9" spans="1:23" ht="39.950000000000003" customHeight="1" thickBot="1" x14ac:dyDescent="0.35">
      <c r="A9" s="1">
        <v>6</v>
      </c>
      <c r="B9" s="31" t="s">
        <v>13</v>
      </c>
      <c r="C9" s="40" t="s">
        <v>41</v>
      </c>
      <c r="D9" s="41">
        <v>17000</v>
      </c>
      <c r="E9" s="38">
        <v>116.63</v>
      </c>
      <c r="F9" s="39">
        <v>1982710</v>
      </c>
      <c r="G9" s="6" t="s">
        <v>6</v>
      </c>
      <c r="H9" s="28">
        <f>D9*M9</f>
        <v>999600</v>
      </c>
      <c r="I9" s="22"/>
      <c r="J9" s="5"/>
      <c r="K9" s="3"/>
      <c r="L9" s="20"/>
      <c r="M9" s="48">
        <v>58.8</v>
      </c>
      <c r="N9" s="20"/>
      <c r="O9" s="20"/>
      <c r="P9" s="5"/>
      <c r="Q9" s="5"/>
      <c r="R9" s="3"/>
      <c r="S9" s="3"/>
      <c r="T9" s="3"/>
      <c r="U9" s="3"/>
      <c r="V9" s="3"/>
      <c r="W9" s="3"/>
    </row>
    <row r="10" spans="1:23" ht="39.950000000000003" customHeight="1" thickBot="1" x14ac:dyDescent="0.35">
      <c r="A10" s="1">
        <v>7</v>
      </c>
      <c r="B10" s="31" t="s">
        <v>14</v>
      </c>
      <c r="C10" s="40" t="s">
        <v>40</v>
      </c>
      <c r="D10" s="38">
        <v>1</v>
      </c>
      <c r="E10" s="39">
        <v>22684</v>
      </c>
      <c r="F10" s="39">
        <v>22684</v>
      </c>
      <c r="G10" s="25" t="s">
        <v>48</v>
      </c>
      <c r="H10" s="28">
        <f t="shared" ref="H10:H11" si="0">D10*K10</f>
        <v>22600</v>
      </c>
      <c r="I10" s="21"/>
      <c r="J10" s="3"/>
      <c r="K10" s="46">
        <v>22600</v>
      </c>
      <c r="L10" s="20"/>
      <c r="M10" s="20"/>
      <c r="N10" s="20"/>
      <c r="O10" s="20"/>
      <c r="P10" s="5"/>
      <c r="Q10" s="5"/>
      <c r="R10" s="3"/>
      <c r="S10" s="3"/>
      <c r="T10" s="3"/>
      <c r="U10" s="3"/>
      <c r="V10" s="3"/>
      <c r="W10" s="3"/>
    </row>
    <row r="11" spans="1:23" ht="39.950000000000003" customHeight="1" thickBot="1" x14ac:dyDescent="0.35">
      <c r="A11" s="1">
        <v>8</v>
      </c>
      <c r="B11" s="31" t="s">
        <v>15</v>
      </c>
      <c r="C11" s="38" t="s">
        <v>40</v>
      </c>
      <c r="D11" s="38">
        <v>5</v>
      </c>
      <c r="E11" s="39">
        <v>58315</v>
      </c>
      <c r="F11" s="39">
        <v>291575</v>
      </c>
      <c r="G11" s="25" t="s">
        <v>48</v>
      </c>
      <c r="H11" s="28">
        <f t="shared" si="0"/>
        <v>291500</v>
      </c>
      <c r="I11" s="21"/>
      <c r="J11" s="3"/>
      <c r="K11" s="46">
        <v>58300</v>
      </c>
      <c r="L11" s="20"/>
      <c r="M11" s="20"/>
      <c r="N11" s="20"/>
      <c r="O11" s="20"/>
      <c r="P11" s="5"/>
      <c r="Q11" s="5"/>
      <c r="R11" s="3"/>
      <c r="S11" s="3"/>
      <c r="T11" s="3"/>
      <c r="U11" s="3"/>
      <c r="V11" s="3"/>
      <c r="W11" s="3"/>
    </row>
    <row r="12" spans="1:23" ht="39.950000000000003" customHeight="1" thickBot="1" x14ac:dyDescent="0.35">
      <c r="A12" s="1">
        <v>9</v>
      </c>
      <c r="B12" s="31" t="s">
        <v>16</v>
      </c>
      <c r="C12" s="38" t="s">
        <v>41</v>
      </c>
      <c r="D12" s="41">
        <v>1100</v>
      </c>
      <c r="E12" s="38">
        <v>29.85</v>
      </c>
      <c r="F12" s="39">
        <v>32838.300000000003</v>
      </c>
      <c r="G12" s="6" t="s">
        <v>55</v>
      </c>
      <c r="H12" s="28">
        <f>D12*T12</f>
        <v>31900</v>
      </c>
      <c r="I12" s="21"/>
      <c r="J12" s="3"/>
      <c r="K12" s="3"/>
      <c r="L12" s="20"/>
      <c r="M12" s="20"/>
      <c r="N12" s="20"/>
      <c r="O12" s="20"/>
      <c r="P12" s="5"/>
      <c r="Q12" s="5"/>
      <c r="R12" s="3"/>
      <c r="S12" s="3"/>
      <c r="T12" s="46">
        <v>29</v>
      </c>
      <c r="U12" s="3"/>
      <c r="V12" s="3"/>
      <c r="W12" s="3"/>
    </row>
    <row r="13" spans="1:23" s="23" customFormat="1" ht="39.950000000000003" customHeight="1" thickBot="1" x14ac:dyDescent="0.35">
      <c r="A13" s="49">
        <v>10</v>
      </c>
      <c r="B13" s="56" t="s">
        <v>17</v>
      </c>
      <c r="C13" s="53" t="s">
        <v>41</v>
      </c>
      <c r="D13" s="52">
        <v>18000</v>
      </c>
      <c r="E13" s="53">
        <v>26.75</v>
      </c>
      <c r="F13" s="57">
        <v>481500</v>
      </c>
      <c r="G13" s="54"/>
      <c r="H13" s="59"/>
      <c r="I13" s="58"/>
      <c r="J13" s="46"/>
      <c r="K13" s="46"/>
      <c r="L13" s="48"/>
      <c r="M13" s="48"/>
      <c r="N13" s="48"/>
      <c r="O13" s="48"/>
      <c r="P13" s="47"/>
      <c r="Q13" s="47"/>
      <c r="R13" s="46"/>
      <c r="S13" s="46"/>
      <c r="T13" s="46"/>
      <c r="U13" s="46"/>
      <c r="V13" s="46"/>
      <c r="W13" s="46"/>
    </row>
    <row r="14" spans="1:23" ht="39.950000000000003" customHeight="1" thickBot="1" x14ac:dyDescent="0.35">
      <c r="A14" s="1">
        <v>11</v>
      </c>
      <c r="B14" s="31" t="s">
        <v>18</v>
      </c>
      <c r="C14" s="38" t="s">
        <v>41</v>
      </c>
      <c r="D14" s="38">
        <v>5</v>
      </c>
      <c r="E14" s="39">
        <v>189159.95</v>
      </c>
      <c r="F14" s="39">
        <v>945799.75</v>
      </c>
      <c r="G14" s="25" t="s">
        <v>48</v>
      </c>
      <c r="H14" s="28">
        <f>D14*K14</f>
        <v>925000</v>
      </c>
      <c r="I14" s="2"/>
      <c r="J14" s="3"/>
      <c r="K14" s="46">
        <v>185000</v>
      </c>
      <c r="L14" s="20"/>
      <c r="M14" s="20"/>
      <c r="N14" s="20"/>
      <c r="O14" s="20"/>
      <c r="P14" s="5"/>
      <c r="Q14" s="5"/>
      <c r="R14" s="3"/>
      <c r="S14" s="3"/>
      <c r="T14" s="3"/>
      <c r="U14" s="3"/>
      <c r="V14" s="3"/>
      <c r="W14" s="3"/>
    </row>
    <row r="15" spans="1:23" s="23" customFormat="1" ht="39.950000000000003" customHeight="1" thickBot="1" x14ac:dyDescent="0.35">
      <c r="A15" s="49">
        <v>12</v>
      </c>
      <c r="B15" s="56" t="s">
        <v>19</v>
      </c>
      <c r="C15" s="53" t="s">
        <v>41</v>
      </c>
      <c r="D15" s="53">
        <v>5</v>
      </c>
      <c r="E15" s="57">
        <v>1486.23</v>
      </c>
      <c r="F15" s="57">
        <v>7431.15</v>
      </c>
      <c r="G15" s="54"/>
      <c r="I15" s="58"/>
      <c r="J15" s="46"/>
      <c r="K15" s="46"/>
      <c r="L15" s="48"/>
      <c r="M15" s="48"/>
      <c r="N15" s="48"/>
      <c r="O15" s="48"/>
      <c r="P15" s="47"/>
      <c r="Q15" s="47"/>
      <c r="R15" s="46"/>
      <c r="S15" s="46"/>
      <c r="T15" s="46"/>
      <c r="U15" s="46"/>
      <c r="V15" s="46"/>
      <c r="W15" s="46"/>
    </row>
    <row r="16" spans="1:23" ht="39.950000000000003" customHeight="1" thickBot="1" x14ac:dyDescent="0.35">
      <c r="A16" s="1">
        <v>13</v>
      </c>
      <c r="B16" s="31" t="s">
        <v>20</v>
      </c>
      <c r="C16" s="38" t="s">
        <v>41</v>
      </c>
      <c r="D16" s="38">
        <v>3</v>
      </c>
      <c r="E16" s="39">
        <v>343767.46</v>
      </c>
      <c r="F16" s="39">
        <v>1031302.38</v>
      </c>
      <c r="G16" s="25" t="s">
        <v>48</v>
      </c>
      <c r="H16" s="28">
        <f t="shared" ref="H16:H18" si="1">D16*K16</f>
        <v>1020000</v>
      </c>
      <c r="I16" s="14"/>
      <c r="J16" s="5"/>
      <c r="K16" s="47">
        <v>340000</v>
      </c>
      <c r="L16" s="5"/>
      <c r="M16" s="5"/>
      <c r="N16" s="5"/>
      <c r="O16" s="5"/>
      <c r="P16" s="5"/>
      <c r="Q16" s="5"/>
      <c r="R16" s="3"/>
      <c r="S16" s="3"/>
      <c r="T16" s="3"/>
      <c r="U16" s="3"/>
      <c r="V16" s="3"/>
      <c r="W16" s="3"/>
    </row>
    <row r="17" spans="1:23" ht="39.950000000000003" customHeight="1" thickBot="1" x14ac:dyDescent="0.35">
      <c r="A17" s="1">
        <v>14</v>
      </c>
      <c r="B17" s="31" t="s">
        <v>21</v>
      </c>
      <c r="C17" s="38" t="s">
        <v>40</v>
      </c>
      <c r="D17" s="38">
        <v>1</v>
      </c>
      <c r="E17" s="39">
        <v>230050</v>
      </c>
      <c r="F17" s="39">
        <v>230050</v>
      </c>
      <c r="G17" s="25" t="s">
        <v>48</v>
      </c>
      <c r="H17" s="28">
        <f t="shared" si="1"/>
        <v>220000</v>
      </c>
      <c r="I17" s="14"/>
      <c r="J17" s="5"/>
      <c r="K17" s="47">
        <v>220000</v>
      </c>
      <c r="L17" s="5"/>
      <c r="M17" s="5"/>
      <c r="N17" s="5"/>
      <c r="O17" s="5"/>
      <c r="P17" s="5"/>
      <c r="Q17" s="5"/>
      <c r="R17" s="3"/>
      <c r="S17" s="3"/>
      <c r="T17" s="3"/>
      <c r="U17" s="3"/>
      <c r="V17" s="3"/>
      <c r="W17" s="3"/>
    </row>
    <row r="18" spans="1:23" ht="39.950000000000003" customHeight="1" thickBot="1" x14ac:dyDescent="0.35">
      <c r="A18" s="1">
        <v>15</v>
      </c>
      <c r="B18" s="31" t="s">
        <v>22</v>
      </c>
      <c r="C18" s="38" t="s">
        <v>40</v>
      </c>
      <c r="D18" s="38">
        <v>10</v>
      </c>
      <c r="E18" s="39">
        <v>95230</v>
      </c>
      <c r="F18" s="39">
        <v>952300</v>
      </c>
      <c r="G18" s="25" t="s">
        <v>48</v>
      </c>
      <c r="H18" s="28">
        <f t="shared" si="1"/>
        <v>950000</v>
      </c>
      <c r="I18" s="14"/>
      <c r="J18" s="5"/>
      <c r="K18" s="47">
        <v>95000</v>
      </c>
      <c r="L18" s="5"/>
      <c r="M18" s="5"/>
      <c r="N18" s="5"/>
      <c r="O18" s="5"/>
      <c r="P18" s="5"/>
      <c r="Q18" s="5"/>
      <c r="R18" s="3"/>
      <c r="S18" s="3"/>
      <c r="T18" s="3"/>
      <c r="U18" s="3"/>
      <c r="V18" s="3"/>
      <c r="W18" s="3"/>
    </row>
    <row r="19" spans="1:23" ht="39.950000000000003" customHeight="1" thickBot="1" x14ac:dyDescent="0.35">
      <c r="A19" s="1">
        <v>16</v>
      </c>
      <c r="B19" s="31" t="s">
        <v>23</v>
      </c>
      <c r="C19" s="38" t="s">
        <v>40</v>
      </c>
      <c r="D19" s="38">
        <v>20</v>
      </c>
      <c r="E19" s="39">
        <v>21400</v>
      </c>
      <c r="F19" s="39">
        <v>428000</v>
      </c>
      <c r="G19" s="6" t="s">
        <v>49</v>
      </c>
      <c r="H19" s="4">
        <f>D19*L19</f>
        <v>270000</v>
      </c>
      <c r="I19" s="14"/>
      <c r="J19" s="5"/>
      <c r="K19" s="5"/>
      <c r="L19" s="47">
        <v>13500</v>
      </c>
      <c r="M19" s="5"/>
      <c r="N19" s="5"/>
      <c r="O19" s="5"/>
      <c r="P19" s="5">
        <v>18000</v>
      </c>
      <c r="Q19" s="5"/>
      <c r="R19" s="3"/>
      <c r="S19" s="3"/>
      <c r="T19" s="3"/>
      <c r="U19" s="3"/>
      <c r="V19" s="3"/>
      <c r="W19" s="3"/>
    </row>
    <row r="20" spans="1:23" ht="39.950000000000003" customHeight="1" thickBot="1" x14ac:dyDescent="0.35">
      <c r="A20" s="1">
        <v>17</v>
      </c>
      <c r="B20" s="31" t="s">
        <v>24</v>
      </c>
      <c r="C20" s="38" t="s">
        <v>40</v>
      </c>
      <c r="D20" s="38">
        <v>8</v>
      </c>
      <c r="E20" s="39">
        <v>4457.62</v>
      </c>
      <c r="F20" s="39">
        <v>35660.959999999999</v>
      </c>
      <c r="G20" s="3" t="s">
        <v>52</v>
      </c>
      <c r="H20" s="28">
        <f t="shared" ref="H20:H21" si="2">D20*P20</f>
        <v>32000</v>
      </c>
      <c r="I20" s="14"/>
      <c r="J20" s="5"/>
      <c r="K20" s="5"/>
      <c r="L20" s="5">
        <v>4300</v>
      </c>
      <c r="M20" s="5"/>
      <c r="N20" s="5"/>
      <c r="O20" s="5"/>
      <c r="P20" s="47">
        <v>4000</v>
      </c>
      <c r="Q20" s="5"/>
      <c r="R20" s="3"/>
      <c r="S20" s="3"/>
      <c r="T20" s="3"/>
      <c r="U20" s="3"/>
      <c r="V20" s="3"/>
      <c r="W20" s="3"/>
    </row>
    <row r="21" spans="1:23" ht="39.950000000000003" customHeight="1" thickBot="1" x14ac:dyDescent="0.35">
      <c r="A21" s="1">
        <v>18</v>
      </c>
      <c r="B21" s="31" t="s">
        <v>25</v>
      </c>
      <c r="C21" s="38" t="s">
        <v>40</v>
      </c>
      <c r="D21" s="38">
        <v>4</v>
      </c>
      <c r="E21" s="39">
        <v>139100</v>
      </c>
      <c r="F21" s="39">
        <v>556400</v>
      </c>
      <c r="G21" s="3" t="s">
        <v>52</v>
      </c>
      <c r="H21" s="28">
        <f t="shared" si="2"/>
        <v>480000</v>
      </c>
      <c r="I21" s="14"/>
      <c r="J21" s="5"/>
      <c r="K21" s="5"/>
      <c r="L21" s="5"/>
      <c r="M21" s="5"/>
      <c r="N21" s="5"/>
      <c r="O21" s="5"/>
      <c r="P21" s="47">
        <v>120000</v>
      </c>
      <c r="Q21" s="5"/>
      <c r="R21" s="3"/>
      <c r="S21" s="3"/>
      <c r="T21" s="3"/>
      <c r="U21" s="3"/>
      <c r="V21" s="3"/>
      <c r="W21" s="3"/>
    </row>
    <row r="22" spans="1:23" ht="33.75" customHeight="1" thickBot="1" x14ac:dyDescent="0.35">
      <c r="A22" s="1">
        <v>19</v>
      </c>
      <c r="B22" s="31" t="s">
        <v>26</v>
      </c>
      <c r="C22" s="38" t="s">
        <v>42</v>
      </c>
      <c r="D22" s="38">
        <v>2</v>
      </c>
      <c r="E22" s="39">
        <v>107107</v>
      </c>
      <c r="F22" s="39">
        <v>214214</v>
      </c>
      <c r="G22" s="6" t="s">
        <v>49</v>
      </c>
      <c r="H22" s="4">
        <f>D22*L22</f>
        <v>179000</v>
      </c>
      <c r="I22" s="14"/>
      <c r="J22" s="5"/>
      <c r="K22" s="5"/>
      <c r="L22" s="47">
        <v>89500</v>
      </c>
      <c r="M22" s="5"/>
      <c r="N22" s="5"/>
      <c r="O22" s="5"/>
      <c r="P22" s="5"/>
      <c r="Q22" s="5"/>
      <c r="R22" s="3"/>
      <c r="S22" s="3"/>
      <c r="T22" s="3"/>
      <c r="U22" s="3"/>
      <c r="V22" s="3"/>
      <c r="W22" s="3"/>
    </row>
    <row r="23" spans="1:23" s="23" customFormat="1" ht="35.25" customHeight="1" thickBot="1" x14ac:dyDescent="0.35">
      <c r="A23" s="49">
        <v>20</v>
      </c>
      <c r="B23" s="56" t="s">
        <v>27</v>
      </c>
      <c r="C23" s="53" t="s">
        <v>41</v>
      </c>
      <c r="D23" s="52">
        <v>1000</v>
      </c>
      <c r="E23" s="53">
        <v>35.31</v>
      </c>
      <c r="F23" s="57">
        <v>35310</v>
      </c>
      <c r="G23" s="54"/>
      <c r="I23" s="55"/>
      <c r="J23" s="47"/>
      <c r="K23" s="47"/>
      <c r="L23" s="47"/>
      <c r="M23" s="47"/>
      <c r="N23" s="47"/>
      <c r="O23" s="47"/>
      <c r="P23" s="47"/>
      <c r="Q23" s="47"/>
      <c r="R23" s="46"/>
      <c r="S23" s="46"/>
      <c r="T23" s="46"/>
      <c r="U23" s="46"/>
      <c r="V23" s="46"/>
      <c r="W23" s="46"/>
    </row>
    <row r="24" spans="1:23" s="23" customFormat="1" ht="30" customHeight="1" thickBot="1" x14ac:dyDescent="0.35">
      <c r="A24" s="49">
        <v>21</v>
      </c>
      <c r="B24" s="56" t="s">
        <v>28</v>
      </c>
      <c r="C24" s="53" t="s">
        <v>41</v>
      </c>
      <c r="D24" s="52">
        <v>20000</v>
      </c>
      <c r="E24" s="53">
        <v>33.17</v>
      </c>
      <c r="F24" s="57">
        <v>663400</v>
      </c>
      <c r="G24" s="54"/>
      <c r="I24" s="55"/>
      <c r="J24" s="47"/>
      <c r="K24" s="47"/>
      <c r="L24" s="47"/>
      <c r="M24" s="47"/>
      <c r="N24" s="47"/>
      <c r="O24" s="47"/>
      <c r="P24" s="47"/>
      <c r="Q24" s="47"/>
      <c r="R24" s="46"/>
      <c r="S24" s="46"/>
      <c r="T24" s="46"/>
      <c r="U24" s="46"/>
      <c r="V24" s="46"/>
      <c r="W24" s="46"/>
    </row>
    <row r="25" spans="1:23" ht="75.75" thickBot="1" x14ac:dyDescent="0.35">
      <c r="A25" s="1">
        <v>22</v>
      </c>
      <c r="B25" s="31" t="s">
        <v>29</v>
      </c>
      <c r="C25" s="38" t="s">
        <v>40</v>
      </c>
      <c r="D25" s="38">
        <v>3</v>
      </c>
      <c r="E25" s="39">
        <v>55640</v>
      </c>
      <c r="F25" s="39">
        <v>166920</v>
      </c>
      <c r="G25" s="25" t="s">
        <v>48</v>
      </c>
      <c r="H25" s="28">
        <f t="shared" ref="H25:H28" si="3">D25*K25</f>
        <v>150000</v>
      </c>
      <c r="I25" s="14"/>
      <c r="J25" s="5"/>
      <c r="K25" s="47">
        <v>50000</v>
      </c>
      <c r="L25" s="5"/>
      <c r="M25" s="5"/>
      <c r="N25" s="5"/>
      <c r="O25" s="5"/>
      <c r="P25" s="5"/>
      <c r="Q25" s="5"/>
      <c r="R25" s="3"/>
      <c r="S25" s="3"/>
      <c r="T25" s="3"/>
      <c r="U25" s="3"/>
      <c r="V25" s="3"/>
      <c r="W25" s="3"/>
    </row>
    <row r="26" spans="1:23" ht="24.75" customHeight="1" thickBot="1" x14ac:dyDescent="0.35">
      <c r="A26" s="1">
        <v>23</v>
      </c>
      <c r="B26" s="31" t="s">
        <v>30</v>
      </c>
      <c r="C26" s="38" t="s">
        <v>40</v>
      </c>
      <c r="D26" s="38">
        <v>1</v>
      </c>
      <c r="E26" s="39">
        <v>69529.67</v>
      </c>
      <c r="F26" s="39">
        <v>69529.67</v>
      </c>
      <c r="G26" s="25" t="s">
        <v>48</v>
      </c>
      <c r="H26" s="28">
        <f t="shared" si="3"/>
        <v>69000</v>
      </c>
      <c r="I26" s="14"/>
      <c r="J26" s="5"/>
      <c r="K26" s="47">
        <v>69000</v>
      </c>
      <c r="L26" s="5"/>
      <c r="M26" s="5"/>
      <c r="N26" s="5"/>
      <c r="O26" s="5"/>
      <c r="P26" s="5"/>
      <c r="Q26" s="5"/>
      <c r="R26" s="3"/>
      <c r="S26" s="3"/>
      <c r="T26" s="3"/>
      <c r="U26" s="3"/>
      <c r="V26" s="3"/>
      <c r="W26" s="3"/>
    </row>
    <row r="27" spans="1:23" ht="75.75" thickBot="1" x14ac:dyDescent="0.35">
      <c r="A27" s="1">
        <v>24</v>
      </c>
      <c r="B27" s="31" t="s">
        <v>31</v>
      </c>
      <c r="C27" s="38" t="s">
        <v>40</v>
      </c>
      <c r="D27" s="38">
        <v>1</v>
      </c>
      <c r="E27" s="39">
        <v>94160</v>
      </c>
      <c r="F27" s="39">
        <v>94160</v>
      </c>
      <c r="G27" s="25" t="s">
        <v>48</v>
      </c>
      <c r="H27" s="28">
        <f t="shared" si="3"/>
        <v>94000</v>
      </c>
      <c r="I27" s="14"/>
      <c r="J27" s="5"/>
      <c r="K27" s="47">
        <v>94000</v>
      </c>
      <c r="L27" s="5"/>
      <c r="M27" s="5"/>
      <c r="N27" s="5"/>
      <c r="O27" s="5"/>
      <c r="P27" s="5"/>
      <c r="Q27" s="5"/>
      <c r="R27" s="3"/>
      <c r="S27" s="3"/>
      <c r="T27" s="3"/>
      <c r="U27" s="3"/>
      <c r="V27" s="3"/>
      <c r="W27" s="3"/>
    </row>
    <row r="28" spans="1:23" ht="27.75" customHeight="1" thickBot="1" x14ac:dyDescent="0.35">
      <c r="A28" s="1">
        <v>25</v>
      </c>
      <c r="B28" s="31" t="s">
        <v>32</v>
      </c>
      <c r="C28" s="38" t="s">
        <v>40</v>
      </c>
      <c r="D28" s="38">
        <v>5</v>
      </c>
      <c r="E28" s="39">
        <v>12091</v>
      </c>
      <c r="F28" s="39">
        <v>60455</v>
      </c>
      <c r="G28" s="25" t="s">
        <v>48</v>
      </c>
      <c r="H28" s="28">
        <f t="shared" si="3"/>
        <v>57500</v>
      </c>
      <c r="I28" s="14"/>
      <c r="J28" s="5"/>
      <c r="K28" s="47">
        <v>11500</v>
      </c>
      <c r="L28" s="5"/>
      <c r="M28" s="5"/>
      <c r="N28" s="5"/>
      <c r="O28" s="5"/>
      <c r="P28" s="5"/>
      <c r="Q28" s="5"/>
      <c r="R28" s="3"/>
      <c r="S28" s="3"/>
      <c r="T28" s="3"/>
      <c r="U28" s="3"/>
      <c r="V28" s="3"/>
      <c r="W28" s="3"/>
    </row>
    <row r="29" spans="1:23" ht="27.75" customHeight="1" thickBot="1" x14ac:dyDescent="0.35">
      <c r="A29" s="1">
        <v>26</v>
      </c>
      <c r="B29" s="31" t="s">
        <v>33</v>
      </c>
      <c r="C29" s="38" t="s">
        <v>41</v>
      </c>
      <c r="D29" s="41">
        <v>8567</v>
      </c>
      <c r="E29" s="38">
        <v>117.7</v>
      </c>
      <c r="F29" s="39">
        <v>1008335.9</v>
      </c>
      <c r="G29" s="6" t="s">
        <v>7</v>
      </c>
      <c r="H29" s="4">
        <f>D29*Q29</f>
        <v>728195</v>
      </c>
      <c r="I29" s="14">
        <v>85</v>
      </c>
      <c r="J29" s="5">
        <v>86.2</v>
      </c>
      <c r="K29" s="5"/>
      <c r="L29" s="5"/>
      <c r="M29" s="5"/>
      <c r="N29" s="5"/>
      <c r="O29" s="5"/>
      <c r="P29" s="5"/>
      <c r="Q29" s="47">
        <v>85</v>
      </c>
      <c r="R29" s="3">
        <v>92</v>
      </c>
      <c r="S29" s="3"/>
      <c r="T29" s="3">
        <v>94</v>
      </c>
      <c r="U29" s="3"/>
      <c r="V29" s="3"/>
      <c r="W29" s="3"/>
    </row>
    <row r="30" spans="1:23" ht="27" customHeight="1" thickBot="1" x14ac:dyDescent="0.35">
      <c r="A30" s="1">
        <v>27</v>
      </c>
      <c r="B30" s="31" t="s">
        <v>34</v>
      </c>
      <c r="C30" s="43" t="s">
        <v>41</v>
      </c>
      <c r="D30" s="41">
        <v>4187</v>
      </c>
      <c r="E30" s="38">
        <v>88.28</v>
      </c>
      <c r="F30" s="39">
        <v>369607.43</v>
      </c>
      <c r="G30" s="6" t="s">
        <v>7</v>
      </c>
      <c r="H30" s="4">
        <f t="shared" ref="H30:H31" si="4">D30*Q30</f>
        <v>334960</v>
      </c>
      <c r="I30" s="14">
        <v>85</v>
      </c>
      <c r="J30" s="5">
        <v>84</v>
      </c>
      <c r="K30" s="5"/>
      <c r="L30" s="5"/>
      <c r="M30" s="5"/>
      <c r="N30" s="5"/>
      <c r="O30" s="5"/>
      <c r="P30" s="5"/>
      <c r="Q30" s="47">
        <v>80</v>
      </c>
      <c r="R30" s="3">
        <v>88</v>
      </c>
      <c r="S30" s="3"/>
      <c r="T30" s="3"/>
      <c r="U30" s="3"/>
      <c r="V30" s="3"/>
      <c r="W30" s="3"/>
    </row>
    <row r="31" spans="1:23" ht="75.75" thickBot="1" x14ac:dyDescent="0.35">
      <c r="A31" s="1">
        <v>28</v>
      </c>
      <c r="B31" s="32" t="s">
        <v>35</v>
      </c>
      <c r="C31" s="44" t="s">
        <v>41</v>
      </c>
      <c r="D31" s="41">
        <v>4060</v>
      </c>
      <c r="E31" s="38">
        <v>87.63</v>
      </c>
      <c r="F31" s="39">
        <v>355789.98</v>
      </c>
      <c r="G31" s="6" t="s">
        <v>7</v>
      </c>
      <c r="H31" s="4">
        <f t="shared" si="4"/>
        <v>324800</v>
      </c>
      <c r="I31" s="14">
        <v>85</v>
      </c>
      <c r="J31" s="5">
        <v>83.45</v>
      </c>
      <c r="K31" s="5"/>
      <c r="L31" s="5"/>
      <c r="M31" s="5"/>
      <c r="N31" s="5"/>
      <c r="O31" s="5"/>
      <c r="P31" s="5"/>
      <c r="Q31" s="47">
        <v>80</v>
      </c>
      <c r="R31" s="5">
        <v>87</v>
      </c>
      <c r="S31" s="5"/>
      <c r="T31" s="5"/>
      <c r="U31" s="5"/>
      <c r="V31" s="5"/>
    </row>
    <row r="32" spans="1:23" ht="38.25" thickBot="1" x14ac:dyDescent="0.35">
      <c r="A32" s="1">
        <v>29</v>
      </c>
      <c r="B32" s="32" t="s">
        <v>36</v>
      </c>
      <c r="C32" s="44" t="s">
        <v>41</v>
      </c>
      <c r="D32" s="41">
        <v>12213</v>
      </c>
      <c r="E32" s="38">
        <v>299.60000000000002</v>
      </c>
      <c r="F32" s="39">
        <v>3659014.8</v>
      </c>
      <c r="G32" s="6" t="s">
        <v>55</v>
      </c>
      <c r="H32" s="28">
        <f>D32*T32</f>
        <v>1941867</v>
      </c>
      <c r="I32" s="14"/>
      <c r="J32" s="5"/>
      <c r="K32" s="5"/>
      <c r="L32" s="5"/>
      <c r="M32" s="5"/>
      <c r="N32" s="5"/>
      <c r="O32" s="5"/>
      <c r="P32" s="5"/>
      <c r="Q32" s="5">
        <v>290</v>
      </c>
      <c r="R32" s="5"/>
      <c r="S32" s="5"/>
      <c r="T32" s="47">
        <v>159</v>
      </c>
      <c r="U32" s="5"/>
      <c r="V32" s="5"/>
    </row>
    <row r="33" spans="1:22" s="23" customFormat="1" ht="19.5" thickBot="1" x14ac:dyDescent="0.35">
      <c r="A33" s="49">
        <v>30</v>
      </c>
      <c r="B33" s="50" t="s">
        <v>37</v>
      </c>
      <c r="C33" s="51" t="s">
        <v>43</v>
      </c>
      <c r="D33" s="52">
        <v>5687</v>
      </c>
      <c r="E33" s="53">
        <v>17.66</v>
      </c>
      <c r="F33" s="53" t="s">
        <v>44</v>
      </c>
      <c r="G33" s="54"/>
      <c r="I33" s="55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</row>
    <row r="34" spans="1:22" ht="57" thickBot="1" x14ac:dyDescent="0.35">
      <c r="A34" s="1">
        <v>31</v>
      </c>
      <c r="B34" s="33" t="s">
        <v>38</v>
      </c>
      <c r="C34" s="44" t="s">
        <v>45</v>
      </c>
      <c r="D34" s="38">
        <v>150</v>
      </c>
      <c r="E34" s="39">
        <v>7853</v>
      </c>
      <c r="F34" s="42">
        <v>1177950</v>
      </c>
      <c r="G34" s="6" t="s">
        <v>51</v>
      </c>
      <c r="H34" s="4">
        <f>D34*O34</f>
        <v>1153500</v>
      </c>
      <c r="I34" s="14"/>
      <c r="J34" s="5"/>
      <c r="K34" s="5"/>
      <c r="L34" s="5"/>
      <c r="M34" s="5"/>
      <c r="N34" s="5"/>
      <c r="O34" s="47">
        <v>7690</v>
      </c>
      <c r="P34" s="5"/>
      <c r="Q34" s="5"/>
      <c r="R34" s="5"/>
      <c r="S34" s="5"/>
      <c r="T34" s="5"/>
      <c r="U34" s="5"/>
      <c r="V34" s="5"/>
    </row>
    <row r="35" spans="1:22" ht="57" thickBot="1" x14ac:dyDescent="0.35">
      <c r="A35" s="1">
        <v>32</v>
      </c>
      <c r="B35" s="33" t="s">
        <v>39</v>
      </c>
      <c r="C35" s="45" t="s">
        <v>45</v>
      </c>
      <c r="D35" s="38">
        <v>500</v>
      </c>
      <c r="E35" s="41">
        <v>6750</v>
      </c>
      <c r="F35" s="42">
        <v>3375000</v>
      </c>
      <c r="G35" s="6" t="s">
        <v>51</v>
      </c>
      <c r="H35" s="4">
        <f>D35*O35</f>
        <v>3375000</v>
      </c>
      <c r="I35" s="14"/>
      <c r="J35" s="5"/>
      <c r="K35" s="5"/>
      <c r="L35" s="5"/>
      <c r="M35" s="5"/>
      <c r="N35" s="5"/>
      <c r="O35" s="47">
        <v>6750</v>
      </c>
      <c r="P35" s="5"/>
      <c r="Q35" s="5"/>
      <c r="R35" s="5"/>
      <c r="S35" s="5"/>
      <c r="T35" s="5"/>
      <c r="U35" s="5"/>
      <c r="V35" s="5"/>
    </row>
  </sheetData>
  <autoFilter ref="G1:H35"/>
  <mergeCells count="7">
    <mergeCell ref="G1:G2"/>
    <mergeCell ref="A1:A2"/>
    <mergeCell ref="B1:B2"/>
    <mergeCell ref="C1:C2"/>
    <mergeCell ref="D1:D2"/>
    <mergeCell ref="E1:E2"/>
    <mergeCell ref="F1:F2"/>
  </mergeCells>
  <pageMargins left="0.31496062992125984" right="0.31496062992125984" top="0.35433070866141736" bottom="0.35433070866141736" header="0.19685039370078741" footer="0.31496062992125984"/>
  <pageSetup paperSize="9" scale="46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Лист1!OLE_LINK22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2021-02-05T05:37:29Z</dcterms:modified>
</cp:coreProperties>
</file>